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eA-081-26 Jule MBSE und RMPC für Test+Verifikation (Jäger)\03 Vergabeunterlagen Veröffentlichung\"/>
    </mc:Choice>
  </mc:AlternateContent>
  <xr:revisionPtr revIDLastSave="0" documentId="8_{1CC79244-0666-4AE8-88FF-EB0F0CD084D6}" xr6:coauthVersionLast="47" xr6:coauthVersionMax="47" xr10:uidLastSave="{00000000-0000-0000-0000-000000000000}"/>
  <workbookProtection workbookAlgorithmName="SHA-512" workbookHashValue="NO6U4gnLzYrbJP0fbAOdOa0CG2tdD9J4S9kZfeKHg08coSpz2hfUhnhFTZis+9UeZmWhV5b3xd1RSFhdNyXCfQ==" workbookSaltValue="QadgKGklpPiAjD1hRFdwmg==" workbookSpinCount="100000" lockStructure="1"/>
  <bookViews>
    <workbookView xWindow="4785" yWindow="1965" windowWidth="21600" windowHeight="11295" xr2:uid="{C759DB76-383D-4549-93B2-504F19D6B7A7}"/>
  </bookViews>
  <sheets>
    <sheet name="Tabelle1" sheetId="1" r:id="rId1"/>
    <sheet name="Tabelle2" sheetId="2" r:id="rId2"/>
    <sheet name="Tabelle3" sheetId="3" r:id="rId3"/>
  </sheets>
  <definedNames>
    <definedName name="Brutto">Tabelle1!$G$21</definedName>
    <definedName name="MyChanged" hidden="1">0</definedName>
    <definedName name="MyVersion" hidden="1">43743.7486111111</definedName>
    <definedName name="Nachlass_Absolut">Tabelle1!$L$14</definedName>
    <definedName name="Netto">Tabelle1!$G$19</definedName>
    <definedName name="Ust">Tabelle1!$F$20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1" l="1"/>
  <c r="G14" i="1"/>
  <c r="G13" i="1"/>
  <c r="G12" i="1"/>
  <c r="G16" i="1" s="1"/>
  <c r="G17" i="1" l="1"/>
  <c r="G18" i="1" s="1"/>
  <c r="G19" i="1" l="1"/>
  <c r="G20" i="1"/>
</calcChain>
</file>

<file path=xl/sharedStrings.xml><?xml version="1.0" encoding="utf-8"?>
<sst xmlns="http://schemas.openxmlformats.org/spreadsheetml/2006/main" count="23" uniqueCount="23">
  <si>
    <t>Preisblatt</t>
  </si>
  <si>
    <t>TU Berlin – Beschaffung von Notebooks</t>
  </si>
  <si>
    <t>Aufbau eines MBSE-Modells und Erweiterung robuster MPC-Ansätze für Test sowie Verifikation eines VLEO (Very Low Earth Orbit) Attitude and Orbit Control Systems (AOCS)</t>
  </si>
  <si>
    <t>Vergabe-Nr.: OeA-xxx-2x</t>
  </si>
  <si>
    <t>OeA-081-26</t>
  </si>
  <si>
    <t>Das folgende Preisblatt ist vom/von der Bieter*in zwingend auszufüllen.</t>
  </si>
  <si>
    <t>Angebotspreis:</t>
  </si>
  <si>
    <r>
      <t xml:space="preserve">In dem hier anzugebenen Preis sind alle Kosten für den Aufbau eines MBSE-Modells und Erweiterung robuster MPC-Ansätze für Test sowie Verifikation eines VLEO (Very Low Earth Orbit) Attitude and Orbit Control Systems (AOCS) gemäß der Leistungsbeschreibung anzugeben. Die Leistungsbeschreibung befindet sich als Datei bei den übrigen Vergabeunterlagen. </t>
    </r>
    <r>
      <rPr>
        <sz val="10"/>
        <rFont val="Arial"/>
        <family val="2"/>
      </rPr>
      <t xml:space="preserve">Darüber hinausgehende Kosten können gegenüber der TU Berlin im Nachgang </t>
    </r>
    <r>
      <rPr>
        <b/>
        <sz val="10"/>
        <rFont val="Arial"/>
        <family val="2"/>
      </rPr>
      <t>nicht</t>
    </r>
    <r>
      <rPr>
        <sz val="10"/>
        <rFont val="Arial"/>
        <family val="2"/>
      </rPr>
      <t xml:space="preserve"> geltend gemacht werden. 
Es wird ausdrücklich darauf hingewiesen, dass </t>
    </r>
    <r>
      <rPr>
        <b/>
        <sz val="10"/>
        <rFont val="Arial"/>
        <family val="2"/>
      </rPr>
      <t>ausschließlich</t>
    </r>
    <r>
      <rPr>
        <sz val="10"/>
        <rFont val="Arial"/>
        <family val="2"/>
      </rPr>
      <t xml:space="preserve"> die mit den Vergabeunterlagen </t>
    </r>
    <r>
      <rPr>
        <b/>
        <sz val="10"/>
        <rFont val="Arial"/>
        <family val="2"/>
      </rPr>
      <t xml:space="preserve">veröffentlichten AGBs inklusive Zahlungsbedingungen </t>
    </r>
    <r>
      <rPr>
        <sz val="10"/>
        <rFont val="Arial"/>
        <family val="2"/>
      </rPr>
      <t xml:space="preserve">gelten. </t>
    </r>
  </si>
  <si>
    <t>Pos.</t>
  </si>
  <si>
    <t>Beschreibung</t>
  </si>
  <si>
    <t>Pauschal</t>
  </si>
  <si>
    <t>Einzelpreis
(netto)
in Euro</t>
  </si>
  <si>
    <t>Gesamtpreis
(netto)
in Euro</t>
  </si>
  <si>
    <t>AP1: Aufbau MBSE Modell (gemäß Leistungsbeschreibung Punkt 2)</t>
  </si>
  <si>
    <t>AP2: Anforderungen sowie Test und Verifikationsmethoden (gemäß Leistungsbeschreibung Punkt 2)</t>
  </si>
  <si>
    <t>AP3: Verfolgbarkeit, Test und Verifikation sowie RMPC (gemäß Leistungsbeschreibung Punkt 2)</t>
  </si>
  <si>
    <r>
      <t xml:space="preserve">Sonstige Kosten: </t>
    </r>
    <r>
      <rPr>
        <sz val="10"/>
        <color rgb="FFFF0000"/>
        <rFont val="Arial"/>
        <family val="2"/>
      </rPr>
      <t>Kundenservice, Handbuch etc.</t>
    </r>
  </si>
  <si>
    <t>Angebotssumme netto</t>
  </si>
  <si>
    <t>Rabatt/Preisnachlass in Prozent 
(kein Pflichtfeld)</t>
  </si>
  <si>
    <r>
      <t xml:space="preserve">Angebotssumme netto
(abzügl. Rabatt/Preisnachlass)
</t>
    </r>
    <r>
      <rPr>
        <b/>
        <sz val="10"/>
        <color rgb="FFFF0000"/>
        <rFont val="Arial"/>
        <family val="2"/>
      </rPr>
      <t>ACHTUNG: der Höchstpreis i.H.v. 106.487,40 € netto darf nicht überschritten werden!</t>
    </r>
  </si>
  <si>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Bieter*innen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</si>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</sst>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theme="1"/>
      <name val="Aptos Narrow"/>
      <family val="2"/>
      <scheme val="minor"/>
    </font>
    <font>
      <b/>
      <sz val="16"/>
      <color theme="1"/>
      <name val="Arial"/>
      <family val="2"/>
    </font>
    <font>
      <sz val="11"/>
      <color theme="1"/>
      <name val="Arial"/>
      <family val="2"/>
    </font>
    <font>
      <b/>
      <sz val="11"/>
      <color theme="1"/>
      <name val="Arial"/>
      <family val="2"/>
    </font>
    <font>
      <sz val="10"/>
      <color theme="1"/>
      <name val="Aptos Narrow"/>
      <family val="2"/>
      <scheme val="minor"/>
    </font>
    <font>
      <sz val="12"/>
      <color theme="1"/>
      <name val="Arial"/>
      <family val="2"/>
    </font>
    <font>
      <b/>
      <u/>
      <sz val="11"/>
      <color theme="1"/>
      <name val="Arial"/>
      <family val="2"/>
    </font>
    <font>
      <sz val="10"/>
      <color theme="1"/>
      <name val="Arial"/>
      <family val="2"/>
    </font>
    <font>
      <sz val="10"/>
      <name val="Arial"/>
      <family val="2"/>
    </font>
    <font>
      <b/>
      <sz val="10"/>
      <name val="Arial"/>
      <family val="2"/>
    </font>
    <font>
      <b/>
      <sz val="10"/>
      <color theme="1"/>
      <name val="Arial"/>
      <family val="2"/>
    </font>
    <font>
      <sz val="10"/>
      <color rgb="FFFF0000"/>
      <name val="Arial"/>
      <family val="2"/>
    </font>
    <font>
      <b/>
      <sz val="10"/>
      <color rgb="FFFF0000"/>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7">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applyAlignment="1">
      <alignment vertical="center"/>
    </xf>
    <xf numFmtId="0" fontId="7" fillId="0" borderId="0" xfId="0" applyFont="1"/>
    <xf numFmtId="0" fontId="8" fillId="0" borderId="0" xfId="0" applyFont="1"/>
    <xf numFmtId="0" fontId="8" fillId="0" borderId="0" xfId="0" applyFont="1" applyAlignment="1">
      <alignment horizontal="lef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0" borderId="4" xfId="0" applyBorder="1" applyAlignment="1">
      <alignment horizontal="center" vertical="center" wrapText="1"/>
    </xf>
    <xf numFmtId="0" fontId="8" fillId="0" borderId="1" xfId="0" applyFont="1" applyBorder="1" applyAlignment="1">
      <alignment horizontal="center" vertical="center"/>
    </xf>
    <xf numFmtId="0" fontId="11" fillId="0" borderId="2" xfId="0" applyFont="1" applyBorder="1" applyAlignment="1">
      <alignment horizontal="left" vertical="center" wrapText="1"/>
    </xf>
    <xf numFmtId="0" fontId="8" fillId="0" borderId="3" xfId="0" applyFont="1" applyBorder="1" applyAlignment="1">
      <alignment horizontal="left" vertical="center" wrapText="1"/>
    </xf>
    <xf numFmtId="0" fontId="0" fillId="0" borderId="4" xfId="0" applyBorder="1" applyAlignment="1">
      <alignment vertical="center" wrapText="1"/>
    </xf>
    <xf numFmtId="4" fontId="8" fillId="0" borderId="1" xfId="0" applyNumberFormat="1" applyFont="1" applyBorder="1" applyAlignment="1">
      <alignment horizontal="center" vertical="center"/>
    </xf>
    <xf numFmtId="4" fontId="8" fillId="3" borderId="1" xfId="0" applyNumberFormat="1" applyFont="1" applyFill="1" applyBorder="1" applyAlignment="1" applyProtection="1">
      <alignment horizontal="right" vertical="center" indent="1"/>
      <protection locked="0"/>
    </xf>
    <xf numFmtId="4" fontId="8" fillId="0" borderId="1" xfId="0" applyNumberFormat="1" applyFont="1" applyBorder="1" applyAlignment="1">
      <alignment horizontal="right" vertical="center" indent="1"/>
    </xf>
    <xf numFmtId="0" fontId="0" fillId="0" borderId="3" xfId="0" applyBorder="1" applyAlignment="1">
      <alignment horizontal="left" vertical="center" wrapText="1"/>
    </xf>
    <xf numFmtId="0" fontId="0" fillId="0" borderId="3" xfId="0" applyBorder="1" applyAlignment="1">
      <alignment vertical="center" wrapText="1"/>
    </xf>
    <xf numFmtId="4" fontId="8" fillId="3" borderId="4" xfId="0" applyNumberFormat="1" applyFont="1" applyFill="1" applyBorder="1" applyAlignment="1" applyProtection="1">
      <alignment horizontal="right" vertical="center" indent="1"/>
      <protection locked="0"/>
    </xf>
    <xf numFmtId="0" fontId="8" fillId="0" borderId="5" xfId="0" applyFont="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9" fontId="8" fillId="3" borderId="1" xfId="1" applyFont="1" applyFill="1" applyBorder="1" applyAlignment="1" applyProtection="1">
      <alignment horizontal="right" vertical="center" indent="1"/>
      <protection locked="0"/>
    </xf>
    <xf numFmtId="0" fontId="0" fillId="0" borderId="5" xfId="0" applyBorder="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left" vertical="center" wrapText="1"/>
    </xf>
    <xf numFmtId="9" fontId="8" fillId="3" borderId="1" xfId="1" applyFont="1" applyFill="1" applyBorder="1" applyAlignment="1" applyProtection="1">
      <alignment horizontal="center" vertical="center" wrapText="1"/>
      <protection locked="0"/>
    </xf>
    <xf numFmtId="0" fontId="8" fillId="0" borderId="0" xfId="0" applyFont="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E4A78-853D-4BEE-850D-7383CEBBE9F4}">
  <sheetPr codeName="Tabelle1">
    <pageSetUpPr fitToPage="1"/>
  </sheetPr>
  <dimension ref="A1:G22"/>
  <sheetViews>
    <sheetView tabSelected="1" topLeftCell="A3" workbookViewId="0">
      <selection activeCell="I12" sqref="I12"/>
    </sheetView>
  </sheetViews>
  <sheetFormatPr baseColWidth="10" defaultRowHeight="14.25"/>
  <cols>
    <col min="2" max="2" width="26.75" customWidth="1"/>
    <col min="3" max="3" width="11.125" customWidth="1"/>
    <col min="5" max="5" width="11.125" customWidth="1"/>
    <col min="6" max="6" width="16.625" customWidth="1"/>
    <col min="7" max="7" width="16.375" customWidth="1"/>
  </cols>
  <sheetData>
    <row r="1" spans="1:7" ht="20.25">
      <c r="A1" s="1" t="s">
        <v>0</v>
      </c>
    </row>
    <row r="2" spans="1:7">
      <c r="A2" s="2"/>
    </row>
    <row r="3" spans="1:7" ht="15">
      <c r="A3" s="3" t="s">
        <v>1</v>
      </c>
      <c r="B3" s="4" t="s">
        <v>2</v>
      </c>
      <c r="C3" s="4"/>
      <c r="D3" s="4"/>
      <c r="E3" s="4"/>
      <c r="F3" s="4"/>
      <c r="G3" s="4"/>
    </row>
    <row r="4" spans="1:7">
      <c r="A4" s="2" t="s">
        <v>3</v>
      </c>
      <c r="B4" t="s">
        <v>4</v>
      </c>
    </row>
    <row r="5" spans="1:7">
      <c r="A5" s="2"/>
    </row>
    <row r="6" spans="1:7" ht="15">
      <c r="A6" s="5" t="s">
        <v>5</v>
      </c>
      <c r="B6" s="4"/>
      <c r="C6" s="4"/>
      <c r="D6" s="4"/>
      <c r="E6" s="4"/>
      <c r="F6" s="4"/>
      <c r="G6" s="4"/>
    </row>
    <row r="7" spans="1:7">
      <c r="A7" s="4"/>
      <c r="B7" s="4"/>
      <c r="C7" s="4"/>
      <c r="D7" s="4"/>
      <c r="E7" s="4"/>
      <c r="F7" s="4"/>
      <c r="G7" s="4"/>
    </row>
    <row r="8" spans="1:7" ht="15.75" customHeight="1">
      <c r="A8" s="4"/>
      <c r="B8" s="4"/>
      <c r="C8" s="4"/>
      <c r="D8" s="4"/>
      <c r="E8" s="4"/>
      <c r="F8" s="4"/>
      <c r="G8" s="4"/>
    </row>
    <row r="9" spans="1:7" ht="15">
      <c r="A9" s="6" t="s">
        <v>6</v>
      </c>
      <c r="B9" s="7"/>
      <c r="C9" s="7"/>
      <c r="D9" s="7"/>
      <c r="E9" s="7"/>
      <c r="F9" s="7"/>
      <c r="G9" s="7"/>
    </row>
    <row r="10" spans="1:7" ht="87" customHeight="1">
      <c r="A10" s="8" t="s">
        <v>7</v>
      </c>
      <c r="B10" s="8"/>
      <c r="C10" s="8"/>
      <c r="D10" s="8"/>
      <c r="E10" s="8"/>
      <c r="F10" s="8"/>
      <c r="G10" s="8"/>
    </row>
    <row r="11" spans="1:7" ht="38.25" customHeight="1">
      <c r="A11" s="9" t="s">
        <v>8</v>
      </c>
      <c r="B11" s="10" t="s">
        <v>9</v>
      </c>
      <c r="C11" s="11"/>
      <c r="D11" s="12"/>
      <c r="E11" s="9" t="s">
        <v>10</v>
      </c>
      <c r="F11" s="9" t="s">
        <v>11</v>
      </c>
      <c r="G11" s="9" t="s">
        <v>12</v>
      </c>
    </row>
    <row r="12" spans="1:7" ht="30.75" customHeight="1">
      <c r="A12" s="13">
        <v>1</v>
      </c>
      <c r="B12" s="14" t="s">
        <v>13</v>
      </c>
      <c r="C12" s="15"/>
      <c r="D12" s="16"/>
      <c r="E12" s="17">
        <v>1</v>
      </c>
      <c r="F12" s="18"/>
      <c r="G12" s="19">
        <f>E12*F12</f>
        <v>0</v>
      </c>
    </row>
    <row r="13" spans="1:7" ht="30.75" customHeight="1">
      <c r="A13" s="13">
        <v>2</v>
      </c>
      <c r="B13" s="14" t="s">
        <v>14</v>
      </c>
      <c r="C13" s="15"/>
      <c r="D13" s="16"/>
      <c r="E13" s="17">
        <v>1</v>
      </c>
      <c r="F13" s="18"/>
      <c r="G13" s="19">
        <f t="shared" ref="G13:G15" si="0">E13*F13</f>
        <v>0</v>
      </c>
    </row>
    <row r="14" spans="1:7" ht="30.75" customHeight="1">
      <c r="A14" s="13">
        <v>3</v>
      </c>
      <c r="B14" s="14" t="s">
        <v>15</v>
      </c>
      <c r="C14" s="20"/>
      <c r="D14" s="16"/>
      <c r="E14" s="17">
        <v>1</v>
      </c>
      <c r="F14" s="18"/>
      <c r="G14" s="19">
        <f t="shared" si="0"/>
        <v>0</v>
      </c>
    </row>
    <row r="15" spans="1:7" ht="30.75" customHeight="1">
      <c r="A15" s="13">
        <v>4</v>
      </c>
      <c r="B15" s="14" t="s">
        <v>16</v>
      </c>
      <c r="C15" s="21"/>
      <c r="D15" s="16"/>
      <c r="E15" s="17">
        <v>1</v>
      </c>
      <c r="F15" s="22"/>
      <c r="G15" s="19">
        <f t="shared" si="0"/>
        <v>0</v>
      </c>
    </row>
    <row r="16" spans="1:7" ht="30.75" customHeight="1">
      <c r="A16" s="23"/>
      <c r="B16" s="24" t="s">
        <v>17</v>
      </c>
      <c r="C16" s="25"/>
      <c r="D16" s="25"/>
      <c r="E16" s="25"/>
      <c r="F16" s="26"/>
      <c r="G16" s="19">
        <f>SUM(G12:G15)</f>
        <v>0</v>
      </c>
    </row>
    <row r="17" spans="1:7" ht="30.75" customHeight="1">
      <c r="A17" s="23"/>
      <c r="B17" s="27" t="s">
        <v>18</v>
      </c>
      <c r="C17" s="28"/>
      <c r="D17" s="28"/>
      <c r="E17" s="29"/>
      <c r="F17" s="30"/>
      <c r="G17" s="19">
        <f>G16*F17</f>
        <v>0</v>
      </c>
    </row>
    <row r="18" spans="1:7" ht="46.5" customHeight="1">
      <c r="A18" s="31"/>
      <c r="B18" s="32" t="s">
        <v>19</v>
      </c>
      <c r="C18" s="33"/>
      <c r="D18" s="33"/>
      <c r="E18" s="33"/>
      <c r="F18" s="26"/>
      <c r="G18" s="19">
        <f>G16+G17</f>
        <v>0</v>
      </c>
    </row>
    <row r="19" spans="1:7" ht="62.25" customHeight="1">
      <c r="A19" s="31"/>
      <c r="B19" s="34" t="s">
        <v>20</v>
      </c>
      <c r="C19" s="34"/>
      <c r="D19" s="34"/>
      <c r="E19" s="34"/>
      <c r="F19" s="35">
        <v>0.19</v>
      </c>
      <c r="G19" s="19">
        <f>G18*F19</f>
        <v>0</v>
      </c>
    </row>
    <row r="20" spans="1:7" ht="30.75" customHeight="1">
      <c r="A20" s="31"/>
      <c r="B20" s="32" t="s">
        <v>21</v>
      </c>
      <c r="C20" s="33"/>
      <c r="D20" s="33"/>
      <c r="E20" s="33"/>
      <c r="F20" s="26"/>
      <c r="G20" s="19">
        <f>G18+G19</f>
        <v>0</v>
      </c>
    </row>
    <row r="21" spans="1:7">
      <c r="A21" s="36"/>
      <c r="B21" s="36"/>
      <c r="C21" s="36"/>
      <c r="D21" s="36"/>
      <c r="E21" s="36"/>
      <c r="F21" s="36"/>
    </row>
    <row r="22" spans="1:7">
      <c r="A22" t="s">
        <v>22</v>
      </c>
    </row>
  </sheetData>
  <sheetProtection algorithmName="SHA-512" hashValue="YoFLsJXgaf+qCtq2la6i2+hRQJdKxwYZCeZ6wGa6ilJzPWnGQaKPXY2KZqePxx8BpoAWwiYClZffogFzukk3ww==" saltValue="pzVfEXYJa+SflDzxUtxe2g==" spinCount="100000" sheet="1" objects="1" scenarios="1"/>
  <mergeCells count="12">
    <mergeCell ref="B16:F16"/>
    <mergeCell ref="B17:E17"/>
    <mergeCell ref="B18:F18"/>
    <mergeCell ref="B19:E19"/>
    <mergeCell ref="B20:F20"/>
    <mergeCell ref="A21:F21"/>
    <mergeCell ref="A10:G10"/>
    <mergeCell ref="B11:D11"/>
    <mergeCell ref="B12:D12"/>
    <mergeCell ref="B13:D13"/>
    <mergeCell ref="B14:D14"/>
    <mergeCell ref="B15:D15"/>
  </mergeCells>
  <pageMargins left="0.7" right="0.7" top="0.78740157499999996" bottom="0.78740157499999996"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B0658-B27F-4C9C-AAE0-2D9B7E584DBA}">
  <sheetPr codeName="Tabelle2"/>
  <dimension ref="A1"/>
  <sheetViews>
    <sheetView workbookViewId="0"/>
  </sheetViews>
  <sheetFormatPr baseColWidth="10" defaultRowHeight="14.25"/>
  <sheetData/>
  <sheetProtection algorithmName="SHA-512" hashValue="67VvET1v5Qn/XWz1ePCS8TQQIy1mHeGudHYALgu9hFmDvUBOhvdUMbVyeNoJEQYs0xiCmY8tH8TbF0eB5QpA7g==" saltValue="ZZJNof7L08nPYQTNYYaMFg==" spinCount="100000"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E2BEB-410F-463C-A08B-50CD6AC7C2F8}">
  <sheetPr codeName="Tabelle3"/>
  <dimension ref="A1"/>
  <sheetViews>
    <sheetView workbookViewId="0"/>
  </sheetViews>
  <sheetFormatPr baseColWidth="10" defaultRowHeight="14.25"/>
  <sheetData/>
  <sheetProtection algorithmName="SHA-512" hashValue="WdCzCcRmmBIrvd4X4MQz3mIiEi+NP9ZbPmlFCh2X7aXoobUg0vhmCeyFd/q0eZj8VmtU5+DixdF0sKVBIDSocg==" saltValue="4dFH5migQPhKIuy7Csq4o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Tabelle1</vt:lpstr>
      <vt:lpstr>Tabelle2</vt:lpstr>
      <vt:lpstr>Tabelle3</vt:lpstr>
      <vt:lpstr>Brutto</vt:lpstr>
      <vt:lpstr>Nachlass_Absolut</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Krzyslak, Julia</dc:creator>
  <cp:lastModifiedBy>Krzyslak, Julia</cp:lastModifiedBy>
  <dcterms:created xsi:type="dcterms:W3CDTF">2026-04-22T07:44:25Z</dcterms:created>
  <dcterms:modified xsi:type="dcterms:W3CDTF">2026-04-22T07:44:26Z</dcterms:modified>
</cp:coreProperties>
</file>